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580" windowHeight="11640"/>
  </bookViews>
  <sheets>
    <sheet name="Data" sheetId="1" r:id="rId1"/>
    <sheet name="Collar for DB" sheetId="2" r:id="rId2"/>
    <sheet name="Survey for DB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0" i="1"/>
</calcChain>
</file>

<file path=xl/sharedStrings.xml><?xml version="1.0" encoding="utf-8"?>
<sst xmlns="http://schemas.openxmlformats.org/spreadsheetml/2006/main" count="232" uniqueCount="115">
  <si>
    <t xml:space="preserve"> H</t>
  </si>
  <si>
    <t xml:space="preserve"> G</t>
  </si>
  <si>
    <t xml:space="preserve"> K</t>
  </si>
  <si>
    <t xml:space="preserve"> M</t>
  </si>
  <si>
    <t xml:space="preserve"> Q</t>
  </si>
  <si>
    <t xml:space="preserve"> O</t>
  </si>
  <si>
    <t xml:space="preserve"> T</t>
  </si>
  <si>
    <t xml:space="preserve"> P</t>
  </si>
  <si>
    <t xml:space="preserve"> R</t>
  </si>
  <si>
    <t xml:space="preserve"> D</t>
  </si>
  <si>
    <t xml:space="preserve"> L</t>
  </si>
  <si>
    <t xml:space="preserve"> S</t>
  </si>
  <si>
    <t xml:space="preserve"> B</t>
  </si>
  <si>
    <t xml:space="preserve"> I</t>
  </si>
  <si>
    <t xml:space="preserve"> E</t>
  </si>
  <si>
    <t xml:space="preserve"> J</t>
  </si>
  <si>
    <t xml:space="preserve"> N</t>
  </si>
  <si>
    <t xml:space="preserve"> F</t>
  </si>
  <si>
    <t xml:space="preserve"> C</t>
  </si>
  <si>
    <t xml:space="preserve"> A</t>
  </si>
  <si>
    <t>Pad Number</t>
  </si>
  <si>
    <t>North</t>
  </si>
  <si>
    <t>East</t>
  </si>
  <si>
    <t>RL</t>
  </si>
  <si>
    <t>Plan ID</t>
  </si>
  <si>
    <t>Dip</t>
  </si>
  <si>
    <t>Azimuth</t>
  </si>
  <si>
    <t>Depth</t>
  </si>
  <si>
    <t>Comments</t>
  </si>
  <si>
    <t>only drill if listric structure suspected</t>
  </si>
  <si>
    <t>DataSet</t>
  </si>
  <si>
    <t>Hole_ID</t>
  </si>
  <si>
    <t>Hole_Type</t>
  </si>
  <si>
    <t>Hole_Group</t>
  </si>
  <si>
    <t>Max_Depth</t>
  </si>
  <si>
    <t>Max_Depth_ft</t>
  </si>
  <si>
    <t>Company</t>
  </si>
  <si>
    <t>Orig_Grid_ID</t>
  </si>
  <si>
    <t>Orig_East</t>
  </si>
  <si>
    <t>Orig_North</t>
  </si>
  <si>
    <t>Orig_RL</t>
  </si>
  <si>
    <t>Orig_RL_ft</t>
  </si>
  <si>
    <t>Relative_Accuracy</t>
  </si>
  <si>
    <t>Orig_Survey_Method</t>
  </si>
  <si>
    <t>Orig_Survey_Date</t>
  </si>
  <si>
    <t>Orig_Survey_By</t>
  </si>
  <si>
    <t>NAT_Grid_ID</t>
  </si>
  <si>
    <t>NAT_East</t>
  </si>
  <si>
    <t>NAT_North</t>
  </si>
  <si>
    <t>NAT_RL</t>
  </si>
  <si>
    <t>Nat_Survey_Method</t>
  </si>
  <si>
    <t>Nat_Survey_Date</t>
  </si>
  <si>
    <t>Nat_Survey_By</t>
  </si>
  <si>
    <t>LL_Grid_ID</t>
  </si>
  <si>
    <t>LL_Lat</t>
  </si>
  <si>
    <t>LL_Long</t>
  </si>
  <si>
    <t>LL_RL</t>
  </si>
  <si>
    <t>Local_Grid_ID</t>
  </si>
  <si>
    <t>Local_East</t>
  </si>
  <si>
    <t>Local_North</t>
  </si>
  <si>
    <t>Local_RL</t>
  </si>
  <si>
    <t>Lease_ID</t>
  </si>
  <si>
    <t>Prospect</t>
  </si>
  <si>
    <t>Mine_Level</t>
  </si>
  <si>
    <t>Hole_Status</t>
  </si>
  <si>
    <t>Date_Started</t>
  </si>
  <si>
    <t>Date_Completed</t>
  </si>
  <si>
    <t>Historic_Hole_ID</t>
  </si>
  <si>
    <t>Data_Source</t>
  </si>
  <si>
    <t>MGA94_55</t>
  </si>
  <si>
    <t>Depth_ft</t>
  </si>
  <si>
    <t>DHSurvey_Method</t>
  </si>
  <si>
    <t>Orig_Azimuth</t>
  </si>
  <si>
    <t>Local_Azimuth</t>
  </si>
  <si>
    <t>NAT_Azimuth</t>
  </si>
  <si>
    <t>MAG_Azimuth</t>
  </si>
  <si>
    <t>Date_Surveyed</t>
  </si>
  <si>
    <t>DHSurvey_Company</t>
  </si>
  <si>
    <t>DHSurvey_Operator</t>
  </si>
  <si>
    <t>DHSurvey_Instrument</t>
  </si>
  <si>
    <t>Priority</t>
  </si>
  <si>
    <t>pl_k01</t>
  </si>
  <si>
    <t>pl_k02</t>
  </si>
  <si>
    <t>pl_k03</t>
  </si>
  <si>
    <t>pl_k04</t>
  </si>
  <si>
    <t>pl_k05</t>
  </si>
  <si>
    <t>pl_k06</t>
  </si>
  <si>
    <t>pl_k07</t>
  </si>
  <si>
    <t>pl_k08</t>
  </si>
  <si>
    <t>pl_k09</t>
  </si>
  <si>
    <t>pl_k10</t>
  </si>
  <si>
    <t>pl_k11</t>
  </si>
  <si>
    <t>pl_k12</t>
  </si>
  <si>
    <t>pl_k13</t>
  </si>
  <si>
    <t>pl_k14</t>
  </si>
  <si>
    <t>pl_k15</t>
  </si>
  <si>
    <t>pl_k16</t>
  </si>
  <si>
    <t>pl_k17</t>
  </si>
  <si>
    <t>pl_k18</t>
  </si>
  <si>
    <t>pl_k19</t>
  </si>
  <si>
    <t>pl_k20</t>
  </si>
  <si>
    <t>pl_k21</t>
  </si>
  <si>
    <t>pl_k22</t>
  </si>
  <si>
    <t>pl_k23</t>
  </si>
  <si>
    <t>pl_k24</t>
  </si>
  <si>
    <t>pl_k25</t>
  </si>
  <si>
    <t>PLAN</t>
  </si>
  <si>
    <t>Total Metres:</t>
  </si>
  <si>
    <t>Metres without Deepest holes: (test top 200 metres)</t>
  </si>
  <si>
    <t>Metres to test area with surficial outcrop only:</t>
  </si>
  <si>
    <t>100 Metre Spacings on Centres</t>
  </si>
  <si>
    <t>Total Strike Length Tested</t>
  </si>
  <si>
    <t>approx 400</t>
  </si>
  <si>
    <t>Total Depth with Deepest holes:</t>
  </si>
  <si>
    <t>300 metres below surface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</si>
</sst>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0" fontId="2" fillId="0" borderId="0" xfId="2"/>
    <xf numFmtId="0" fontId="0" fillId="0" borderId="0" xfId="0" applyFill="1"/>
    <xf numFmtId="0" fontId="2" fillId="0" borderId="0" xfId="2" applyFill="1"/>
  </cellXfs>
  <cellStyles count="3">
    <cellStyle name="Normal" xfId="0" builtinId="0"/>
    <cellStyle name="Normal_Collar for DB" xfId="1"/>
    <cellStyle name="Normal_Survey for DB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I36" sqref="I36"/>
    </sheetView>
  </sheetViews>
  <sheetFormatPr defaultRowHeight="15" x14ac:dyDescent="0.25"/>
  <cols>
    <col min="1" max="1" width="12" bestFit="1" customWidth="1"/>
    <col min="9" max="9" width="49.5703125" customWidth="1"/>
    <col min="10" max="10" width="32.140625" customWidth="1"/>
  </cols>
  <sheetData>
    <row r="1" spans="1:9" x14ac:dyDescent="0.25">
      <c r="A1" t="s">
        <v>20</v>
      </c>
      <c r="B1" t="s">
        <v>24</v>
      </c>
      <c r="C1" t="s">
        <v>21</v>
      </c>
      <c r="D1" t="s">
        <v>22</v>
      </c>
      <c r="E1" t="s">
        <v>23</v>
      </c>
      <c r="F1" t="s">
        <v>27</v>
      </c>
      <c r="G1" t="s">
        <v>25</v>
      </c>
      <c r="H1" t="s">
        <v>26</v>
      </c>
      <c r="I1" t="s">
        <v>28</v>
      </c>
    </row>
    <row r="2" spans="1:9" x14ac:dyDescent="0.25">
      <c r="A2" t="s">
        <v>19</v>
      </c>
      <c r="B2" t="s">
        <v>81</v>
      </c>
      <c r="C2">
        <v>5388616.2000000002</v>
      </c>
      <c r="D2">
        <v>563108.29700000002</v>
      </c>
      <c r="E2">
        <v>625</v>
      </c>
      <c r="F2">
        <v>75</v>
      </c>
      <c r="G2">
        <v>-55</v>
      </c>
      <c r="H2">
        <v>55</v>
      </c>
    </row>
    <row r="3" spans="1:9" x14ac:dyDescent="0.25">
      <c r="A3" t="s">
        <v>12</v>
      </c>
      <c r="B3" t="s">
        <v>82</v>
      </c>
      <c r="C3">
        <v>5388593.0480000004</v>
      </c>
      <c r="D3">
        <v>563076.48499999999</v>
      </c>
      <c r="E3">
        <v>625</v>
      </c>
      <c r="F3">
        <v>110</v>
      </c>
      <c r="G3">
        <v>-65</v>
      </c>
      <c r="H3">
        <v>55</v>
      </c>
    </row>
    <row r="4" spans="1:9" x14ac:dyDescent="0.25">
      <c r="A4" t="s">
        <v>18</v>
      </c>
      <c r="B4" t="s">
        <v>83</v>
      </c>
      <c r="C4">
        <v>5388559.8650000002</v>
      </c>
      <c r="D4">
        <v>563029.755</v>
      </c>
      <c r="E4">
        <v>625</v>
      </c>
      <c r="F4">
        <v>185</v>
      </c>
      <c r="G4">
        <v>-75</v>
      </c>
      <c r="H4">
        <v>55</v>
      </c>
    </row>
    <row r="5" spans="1:9" x14ac:dyDescent="0.25">
      <c r="A5" t="s">
        <v>9</v>
      </c>
      <c r="B5" t="s">
        <v>84</v>
      </c>
      <c r="C5">
        <v>5388504.6909999996</v>
      </c>
      <c r="D5">
        <v>562945.75</v>
      </c>
      <c r="E5">
        <v>625</v>
      </c>
      <c r="F5">
        <v>265</v>
      </c>
      <c r="G5">
        <v>-65</v>
      </c>
      <c r="H5">
        <v>55</v>
      </c>
    </row>
    <row r="6" spans="1:9" x14ac:dyDescent="0.25">
      <c r="A6" t="s">
        <v>9</v>
      </c>
      <c r="B6" t="s">
        <v>85</v>
      </c>
      <c r="C6">
        <v>5388504.6909999996</v>
      </c>
      <c r="D6">
        <v>562945.75</v>
      </c>
      <c r="E6">
        <v>625</v>
      </c>
      <c r="F6">
        <v>330</v>
      </c>
      <c r="G6">
        <v>-80</v>
      </c>
      <c r="H6">
        <v>55</v>
      </c>
      <c r="I6" t="s">
        <v>29</v>
      </c>
    </row>
    <row r="7" spans="1:9" x14ac:dyDescent="0.25">
      <c r="A7" t="s">
        <v>14</v>
      </c>
      <c r="B7" t="s">
        <v>86</v>
      </c>
      <c r="C7">
        <v>5388538.9709999999</v>
      </c>
      <c r="D7">
        <v>563171.38800000004</v>
      </c>
      <c r="E7">
        <v>625</v>
      </c>
      <c r="F7">
        <v>75</v>
      </c>
      <c r="G7">
        <v>-60</v>
      </c>
      <c r="H7">
        <v>55</v>
      </c>
    </row>
    <row r="8" spans="1:9" x14ac:dyDescent="0.25">
      <c r="A8" t="s">
        <v>17</v>
      </c>
      <c r="B8" t="s">
        <v>87</v>
      </c>
      <c r="C8">
        <v>5388512.2920000004</v>
      </c>
      <c r="D8">
        <v>563143.53599999996</v>
      </c>
      <c r="E8">
        <v>625</v>
      </c>
      <c r="F8">
        <v>110</v>
      </c>
      <c r="G8">
        <v>-65</v>
      </c>
      <c r="H8">
        <v>55</v>
      </c>
    </row>
    <row r="9" spans="1:9" x14ac:dyDescent="0.25">
      <c r="A9" t="s">
        <v>1</v>
      </c>
      <c r="B9" t="s">
        <v>88</v>
      </c>
      <c r="C9">
        <v>5388475.7479999997</v>
      </c>
      <c r="D9">
        <v>563090.22499999998</v>
      </c>
      <c r="E9">
        <v>625</v>
      </c>
      <c r="F9">
        <v>180</v>
      </c>
      <c r="G9">
        <v>-75</v>
      </c>
      <c r="H9">
        <v>55</v>
      </c>
    </row>
    <row r="10" spans="1:9" x14ac:dyDescent="0.25">
      <c r="A10" t="s">
        <v>0</v>
      </c>
      <c r="B10" t="s">
        <v>89</v>
      </c>
      <c r="C10">
        <v>5388425.8059999999</v>
      </c>
      <c r="D10">
        <v>563014.59100000001</v>
      </c>
      <c r="E10">
        <v>625</v>
      </c>
      <c r="F10">
        <v>260</v>
      </c>
      <c r="G10">
        <v>-70</v>
      </c>
      <c r="H10">
        <v>55</v>
      </c>
    </row>
    <row r="11" spans="1:9" x14ac:dyDescent="0.25">
      <c r="A11" t="s">
        <v>0</v>
      </c>
      <c r="B11" t="s">
        <v>90</v>
      </c>
      <c r="C11">
        <v>5388425.8059999999</v>
      </c>
      <c r="D11">
        <v>563014.59100000001</v>
      </c>
      <c r="E11">
        <v>625</v>
      </c>
      <c r="F11">
        <v>325</v>
      </c>
      <c r="G11">
        <v>-80</v>
      </c>
      <c r="H11">
        <v>55</v>
      </c>
      <c r="I11" t="s">
        <v>29</v>
      </c>
    </row>
    <row r="12" spans="1:9" x14ac:dyDescent="0.25">
      <c r="A12" t="s">
        <v>13</v>
      </c>
      <c r="B12" t="s">
        <v>91</v>
      </c>
      <c r="C12">
        <v>5388460.0130000003</v>
      </c>
      <c r="D12">
        <v>563232.30900000001</v>
      </c>
      <c r="E12">
        <v>625</v>
      </c>
      <c r="F12">
        <v>75</v>
      </c>
      <c r="G12">
        <v>-65</v>
      </c>
      <c r="H12">
        <v>55</v>
      </c>
    </row>
    <row r="13" spans="1:9" x14ac:dyDescent="0.25">
      <c r="A13" t="s">
        <v>15</v>
      </c>
      <c r="B13" t="s">
        <v>92</v>
      </c>
      <c r="C13">
        <v>5388436.8669999996</v>
      </c>
      <c r="D13">
        <v>563200.11800000002</v>
      </c>
      <c r="E13">
        <v>625</v>
      </c>
      <c r="F13">
        <v>120</v>
      </c>
      <c r="G13">
        <v>-65</v>
      </c>
      <c r="H13">
        <v>55</v>
      </c>
    </row>
    <row r="14" spans="1:9" x14ac:dyDescent="0.25">
      <c r="A14" t="s">
        <v>2</v>
      </c>
      <c r="B14" t="s">
        <v>93</v>
      </c>
      <c r="C14">
        <v>5388402.2280000001</v>
      </c>
      <c r="D14">
        <v>563134.41200000001</v>
      </c>
      <c r="E14">
        <v>625</v>
      </c>
      <c r="F14">
        <v>185</v>
      </c>
      <c r="G14">
        <v>-75</v>
      </c>
      <c r="H14">
        <v>55</v>
      </c>
    </row>
    <row r="15" spans="1:9" x14ac:dyDescent="0.25">
      <c r="A15" t="s">
        <v>10</v>
      </c>
      <c r="B15" t="s">
        <v>94</v>
      </c>
      <c r="C15">
        <v>5388349.074</v>
      </c>
      <c r="D15">
        <v>563052.26399999997</v>
      </c>
      <c r="E15">
        <v>625</v>
      </c>
      <c r="F15">
        <v>265</v>
      </c>
      <c r="G15">
        <v>-70</v>
      </c>
      <c r="H15">
        <v>55</v>
      </c>
    </row>
    <row r="16" spans="1:9" x14ac:dyDescent="0.25">
      <c r="A16" t="s">
        <v>10</v>
      </c>
      <c r="B16" t="s">
        <v>95</v>
      </c>
      <c r="C16">
        <v>5388349.074</v>
      </c>
      <c r="D16">
        <v>563052.26399999997</v>
      </c>
      <c r="E16">
        <v>625</v>
      </c>
      <c r="F16">
        <v>325</v>
      </c>
      <c r="G16">
        <v>-80</v>
      </c>
      <c r="H16">
        <v>55</v>
      </c>
      <c r="I16" t="s">
        <v>29</v>
      </c>
    </row>
    <row r="17" spans="1:10" x14ac:dyDescent="0.25">
      <c r="A17" t="s">
        <v>3</v>
      </c>
      <c r="B17" t="s">
        <v>96</v>
      </c>
      <c r="C17">
        <v>5388369.9400000004</v>
      </c>
      <c r="D17">
        <v>563279.63199999998</v>
      </c>
      <c r="E17">
        <v>625</v>
      </c>
      <c r="F17">
        <v>70</v>
      </c>
      <c r="G17">
        <v>-65</v>
      </c>
      <c r="H17">
        <v>55</v>
      </c>
    </row>
    <row r="18" spans="1:10" x14ac:dyDescent="0.25">
      <c r="A18" t="s">
        <v>16</v>
      </c>
      <c r="B18" t="s">
        <v>97</v>
      </c>
      <c r="C18">
        <v>5388342.0669999998</v>
      </c>
      <c r="D18">
        <v>563248.36399999994</v>
      </c>
      <c r="E18">
        <v>625</v>
      </c>
      <c r="F18">
        <v>110</v>
      </c>
      <c r="G18">
        <v>-65</v>
      </c>
      <c r="H18">
        <v>55</v>
      </c>
    </row>
    <row r="19" spans="1:10" x14ac:dyDescent="0.25">
      <c r="A19" t="s">
        <v>5</v>
      </c>
      <c r="B19" t="s">
        <v>98</v>
      </c>
      <c r="C19">
        <v>5388307.2189999996</v>
      </c>
      <c r="D19">
        <v>563198.37</v>
      </c>
      <c r="E19">
        <v>625</v>
      </c>
      <c r="F19">
        <v>185</v>
      </c>
      <c r="G19">
        <v>-75</v>
      </c>
      <c r="H19">
        <v>55</v>
      </c>
    </row>
    <row r="20" spans="1:10" x14ac:dyDescent="0.25">
      <c r="A20" t="s">
        <v>7</v>
      </c>
      <c r="B20" t="s">
        <v>99</v>
      </c>
      <c r="C20">
        <v>5388259.5609999998</v>
      </c>
      <c r="D20">
        <v>563124.81799999997</v>
      </c>
      <c r="E20">
        <v>625</v>
      </c>
      <c r="F20">
        <v>260</v>
      </c>
      <c r="G20">
        <v>-75</v>
      </c>
      <c r="H20">
        <v>55</v>
      </c>
    </row>
    <row r="21" spans="1:10" x14ac:dyDescent="0.25">
      <c r="A21" t="s">
        <v>7</v>
      </c>
      <c r="B21" t="s">
        <v>100</v>
      </c>
      <c r="C21">
        <v>5388259.5609999998</v>
      </c>
      <c r="D21">
        <v>563124.81799999997</v>
      </c>
      <c r="E21">
        <v>625</v>
      </c>
      <c r="F21">
        <v>325</v>
      </c>
      <c r="G21">
        <v>-80</v>
      </c>
      <c r="H21">
        <v>55</v>
      </c>
      <c r="I21" t="s">
        <v>29</v>
      </c>
    </row>
    <row r="22" spans="1:10" x14ac:dyDescent="0.25">
      <c r="A22" t="s">
        <v>4</v>
      </c>
      <c r="B22" t="s">
        <v>101</v>
      </c>
      <c r="C22">
        <v>5388305.5870000003</v>
      </c>
      <c r="D22">
        <v>563333.62600000005</v>
      </c>
      <c r="E22">
        <v>625</v>
      </c>
      <c r="F22">
        <v>75</v>
      </c>
      <c r="G22">
        <v>-65</v>
      </c>
      <c r="H22">
        <v>55</v>
      </c>
    </row>
    <row r="23" spans="1:10" x14ac:dyDescent="0.25">
      <c r="A23" t="s">
        <v>8</v>
      </c>
      <c r="B23" t="s">
        <v>102</v>
      </c>
      <c r="C23">
        <v>5388276.949</v>
      </c>
      <c r="D23">
        <v>563295.04700000002</v>
      </c>
      <c r="E23">
        <v>625</v>
      </c>
      <c r="F23">
        <v>120</v>
      </c>
      <c r="G23">
        <v>-65</v>
      </c>
      <c r="H23">
        <v>55</v>
      </c>
    </row>
    <row r="24" spans="1:10" x14ac:dyDescent="0.25">
      <c r="A24" t="s">
        <v>11</v>
      </c>
      <c r="B24" t="s">
        <v>103</v>
      </c>
      <c r="C24">
        <v>5388240.9029999999</v>
      </c>
      <c r="D24">
        <v>563241.87100000004</v>
      </c>
      <c r="E24">
        <v>625</v>
      </c>
      <c r="F24">
        <v>185</v>
      </c>
      <c r="G24">
        <v>-75</v>
      </c>
      <c r="H24">
        <v>55</v>
      </c>
    </row>
    <row r="25" spans="1:10" x14ac:dyDescent="0.25">
      <c r="A25" t="s">
        <v>6</v>
      </c>
      <c r="B25" t="s">
        <v>104</v>
      </c>
      <c r="C25">
        <v>5388183.5640000002</v>
      </c>
      <c r="D25">
        <v>563160.93500000006</v>
      </c>
      <c r="E25">
        <v>625</v>
      </c>
      <c r="F25">
        <v>260</v>
      </c>
      <c r="G25">
        <v>-70</v>
      </c>
      <c r="H25">
        <v>55</v>
      </c>
    </row>
    <row r="26" spans="1:10" x14ac:dyDescent="0.25">
      <c r="A26" t="s">
        <v>6</v>
      </c>
      <c r="B26" t="s">
        <v>105</v>
      </c>
      <c r="C26">
        <v>5388183.5640000002</v>
      </c>
      <c r="D26">
        <v>563160.93500000006</v>
      </c>
      <c r="E26">
        <v>625</v>
      </c>
      <c r="F26">
        <v>330</v>
      </c>
      <c r="G26">
        <v>-80</v>
      </c>
      <c r="H26">
        <v>55</v>
      </c>
      <c r="I26" t="s">
        <v>29</v>
      </c>
    </row>
    <row r="29" spans="1:10" x14ac:dyDescent="0.25">
      <c r="I29" t="s">
        <v>110</v>
      </c>
    </row>
    <row r="30" spans="1:10" x14ac:dyDescent="0.25">
      <c r="I30" t="s">
        <v>107</v>
      </c>
      <c r="J30">
        <f>SUM(F2:F26)</f>
        <v>4805</v>
      </c>
    </row>
    <row r="31" spans="1:10" x14ac:dyDescent="0.25">
      <c r="I31" t="s">
        <v>108</v>
      </c>
      <c r="J31">
        <f>J30-F6-F11-F16-F21-F26</f>
        <v>3170</v>
      </c>
    </row>
    <row r="32" spans="1:10" x14ac:dyDescent="0.25">
      <c r="I32" t="s">
        <v>109</v>
      </c>
      <c r="J32">
        <f>SUM(F7:F16)-F11-F16</f>
        <v>1270</v>
      </c>
    </row>
    <row r="34" spans="9:10" x14ac:dyDescent="0.25">
      <c r="I34" t="s">
        <v>111</v>
      </c>
      <c r="J34" t="s">
        <v>112</v>
      </c>
    </row>
    <row r="35" spans="9:10" x14ac:dyDescent="0.25">
      <c r="I35" t="s">
        <v>113</v>
      </c>
      <c r="J35" t="s">
        <v>114</v>
      </c>
    </row>
  </sheetData>
  <sortState ref="A1:I21">
    <sortCondition ref="A1:A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"/>
  <sheetViews>
    <sheetView topLeftCell="Q1" workbookViewId="0">
      <selection activeCell="A2" sqref="A2:AN26"/>
    </sheetView>
  </sheetViews>
  <sheetFormatPr defaultRowHeight="15" x14ac:dyDescent="0.25"/>
  <cols>
    <col min="1" max="1" width="7.85546875" bestFit="1" customWidth="1"/>
    <col min="4" max="4" width="11.5703125" bestFit="1" customWidth="1"/>
    <col min="6" max="6" width="13.7109375" bestFit="1" customWidth="1"/>
    <col min="7" max="7" width="9.28515625" bestFit="1" customWidth="1"/>
    <col min="8" max="8" width="12.28515625" bestFit="1" customWidth="1"/>
    <col min="9" max="9" width="9.28515625" bestFit="1" customWidth="1"/>
    <col min="10" max="10" width="10.85546875" bestFit="1" customWidth="1"/>
    <col min="11" max="11" width="7.7109375" bestFit="1" customWidth="1"/>
    <col min="12" max="12" width="10.140625" bestFit="1" customWidth="1"/>
    <col min="13" max="13" width="19.85546875" customWidth="1"/>
    <col min="14" max="14" width="20" bestFit="1" customWidth="1"/>
    <col min="15" max="15" width="17" bestFit="1" customWidth="1"/>
    <col min="16" max="16" width="15" bestFit="1" customWidth="1"/>
    <col min="17" max="17" width="16.85546875" customWidth="1"/>
    <col min="18" max="18" width="9.28515625" bestFit="1" customWidth="1"/>
    <col min="19" max="19" width="10.85546875" bestFit="1" customWidth="1"/>
    <col min="20" max="20" width="7.7109375" bestFit="1" customWidth="1"/>
    <col min="21" max="21" width="19.42578125" bestFit="1" customWidth="1"/>
    <col min="22" max="22" width="16.42578125" bestFit="1" customWidth="1"/>
    <col min="23" max="23" width="14.42578125" bestFit="1" customWidth="1"/>
    <col min="24" max="24" width="10.28515625" bestFit="1" customWidth="1"/>
    <col min="25" max="25" width="9.42578125" customWidth="1"/>
  </cols>
  <sheetData>
    <row r="1" spans="1:40" x14ac:dyDescent="0.25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  <c r="W1" s="1" t="s">
        <v>52</v>
      </c>
      <c r="X1" s="1" t="s">
        <v>53</v>
      </c>
      <c r="Y1" s="1" t="s">
        <v>54</v>
      </c>
      <c r="Z1" s="1" t="s">
        <v>55</v>
      </c>
      <c r="AA1" s="1" t="s">
        <v>56</v>
      </c>
      <c r="AB1" s="1" t="s">
        <v>57</v>
      </c>
      <c r="AC1" s="1" t="s">
        <v>58</v>
      </c>
      <c r="AD1" s="1" t="s">
        <v>59</v>
      </c>
      <c r="AE1" s="1" t="s">
        <v>60</v>
      </c>
      <c r="AF1" s="1" t="s">
        <v>61</v>
      </c>
      <c r="AG1" s="1" t="s">
        <v>62</v>
      </c>
      <c r="AH1" s="1" t="s">
        <v>63</v>
      </c>
      <c r="AI1" s="1" t="s">
        <v>64</v>
      </c>
      <c r="AJ1" s="1" t="s">
        <v>65</v>
      </c>
      <c r="AK1" s="1" t="s">
        <v>66</v>
      </c>
      <c r="AL1" s="1" t="s">
        <v>28</v>
      </c>
      <c r="AM1" s="1" t="s">
        <v>67</v>
      </c>
      <c r="AN1" s="1" t="s">
        <v>68</v>
      </c>
    </row>
    <row r="2" spans="1:40" x14ac:dyDescent="0.25">
      <c r="B2" t="s">
        <v>81</v>
      </c>
      <c r="C2" t="s">
        <v>106</v>
      </c>
      <c r="E2">
        <v>75</v>
      </c>
      <c r="Q2" t="s">
        <v>69</v>
      </c>
      <c r="R2">
        <v>563108.29700000002</v>
      </c>
      <c r="S2">
        <v>5388616.2000000002</v>
      </c>
      <c r="T2">
        <v>625</v>
      </c>
    </row>
    <row r="3" spans="1:40" x14ac:dyDescent="0.25">
      <c r="B3" t="s">
        <v>82</v>
      </c>
      <c r="C3" t="s">
        <v>106</v>
      </c>
      <c r="E3">
        <v>110</v>
      </c>
      <c r="Q3" t="s">
        <v>69</v>
      </c>
      <c r="R3">
        <v>563076.48499999999</v>
      </c>
      <c r="S3">
        <v>5388593.0480000004</v>
      </c>
      <c r="T3">
        <v>625</v>
      </c>
    </row>
    <row r="4" spans="1:40" x14ac:dyDescent="0.25">
      <c r="B4" t="s">
        <v>83</v>
      </c>
      <c r="C4" t="s">
        <v>106</v>
      </c>
      <c r="E4">
        <v>185</v>
      </c>
      <c r="Q4" t="s">
        <v>69</v>
      </c>
      <c r="R4">
        <v>563029.755</v>
      </c>
      <c r="S4">
        <v>5388559.8650000002</v>
      </c>
      <c r="T4">
        <v>625</v>
      </c>
    </row>
    <row r="5" spans="1:40" x14ac:dyDescent="0.25">
      <c r="B5" t="s">
        <v>84</v>
      </c>
      <c r="C5" t="s">
        <v>106</v>
      </c>
      <c r="E5">
        <v>265</v>
      </c>
      <c r="Q5" t="s">
        <v>69</v>
      </c>
      <c r="R5">
        <v>562945.75</v>
      </c>
      <c r="S5">
        <v>5388504.6909999996</v>
      </c>
      <c r="T5">
        <v>625</v>
      </c>
    </row>
    <row r="6" spans="1:40" x14ac:dyDescent="0.25">
      <c r="B6" t="s">
        <v>85</v>
      </c>
      <c r="C6" t="s">
        <v>106</v>
      </c>
      <c r="E6">
        <v>330</v>
      </c>
      <c r="Q6" t="s">
        <v>69</v>
      </c>
      <c r="R6">
        <v>562945.75</v>
      </c>
      <c r="S6">
        <v>5388504.6909999996</v>
      </c>
      <c r="T6">
        <v>625</v>
      </c>
    </row>
    <row r="7" spans="1:40" x14ac:dyDescent="0.25">
      <c r="B7" t="s">
        <v>86</v>
      </c>
      <c r="C7" t="s">
        <v>106</v>
      </c>
      <c r="E7">
        <v>75</v>
      </c>
      <c r="Q7" t="s">
        <v>69</v>
      </c>
      <c r="R7">
        <v>563171.38800000004</v>
      </c>
      <c r="S7">
        <v>5388538.9709999999</v>
      </c>
      <c r="T7">
        <v>625</v>
      </c>
    </row>
    <row r="8" spans="1:40" x14ac:dyDescent="0.25">
      <c r="B8" t="s">
        <v>87</v>
      </c>
      <c r="C8" t="s">
        <v>106</v>
      </c>
      <c r="E8">
        <v>110</v>
      </c>
      <c r="Q8" t="s">
        <v>69</v>
      </c>
      <c r="R8">
        <v>563143.53599999996</v>
      </c>
      <c r="S8">
        <v>5388512.2920000004</v>
      </c>
      <c r="T8">
        <v>625</v>
      </c>
    </row>
    <row r="9" spans="1:40" x14ac:dyDescent="0.25">
      <c r="B9" t="s">
        <v>88</v>
      </c>
      <c r="C9" t="s">
        <v>106</v>
      </c>
      <c r="E9">
        <v>180</v>
      </c>
      <c r="Q9" t="s">
        <v>69</v>
      </c>
      <c r="R9">
        <v>563090.22499999998</v>
      </c>
      <c r="S9">
        <v>5388475.7479999997</v>
      </c>
      <c r="T9">
        <v>625</v>
      </c>
    </row>
    <row r="10" spans="1:40" x14ac:dyDescent="0.25">
      <c r="B10" t="s">
        <v>89</v>
      </c>
      <c r="C10" t="s">
        <v>106</v>
      </c>
      <c r="E10">
        <v>260</v>
      </c>
      <c r="Q10" t="s">
        <v>69</v>
      </c>
      <c r="R10">
        <v>563014.59100000001</v>
      </c>
      <c r="S10">
        <v>5388425.8059999999</v>
      </c>
      <c r="T10">
        <v>625</v>
      </c>
    </row>
    <row r="11" spans="1:40" x14ac:dyDescent="0.25">
      <c r="B11" t="s">
        <v>90</v>
      </c>
      <c r="C11" t="s">
        <v>106</v>
      </c>
      <c r="E11">
        <v>325</v>
      </c>
      <c r="Q11" t="s">
        <v>69</v>
      </c>
      <c r="R11">
        <v>563014.59100000001</v>
      </c>
      <c r="S11">
        <v>5388425.8059999999</v>
      </c>
      <c r="T11">
        <v>625</v>
      </c>
    </row>
    <row r="12" spans="1:40" x14ac:dyDescent="0.25">
      <c r="B12" t="s">
        <v>91</v>
      </c>
      <c r="C12" t="s">
        <v>106</v>
      </c>
      <c r="E12">
        <v>75</v>
      </c>
      <c r="Q12" t="s">
        <v>69</v>
      </c>
      <c r="R12">
        <v>563232.30900000001</v>
      </c>
      <c r="S12">
        <v>5388460.0130000003</v>
      </c>
      <c r="T12">
        <v>625</v>
      </c>
    </row>
    <row r="13" spans="1:40" x14ac:dyDescent="0.25">
      <c r="B13" t="s">
        <v>92</v>
      </c>
      <c r="C13" t="s">
        <v>106</v>
      </c>
      <c r="E13">
        <v>120</v>
      </c>
      <c r="Q13" t="s">
        <v>69</v>
      </c>
      <c r="R13">
        <v>563200.11800000002</v>
      </c>
      <c r="S13">
        <v>5388436.8669999996</v>
      </c>
      <c r="T13">
        <v>625</v>
      </c>
    </row>
    <row r="14" spans="1:40" x14ac:dyDescent="0.25">
      <c r="B14" t="s">
        <v>93</v>
      </c>
      <c r="C14" t="s">
        <v>106</v>
      </c>
      <c r="E14">
        <v>185</v>
      </c>
      <c r="Q14" t="s">
        <v>69</v>
      </c>
      <c r="R14">
        <v>563134.41200000001</v>
      </c>
      <c r="S14">
        <v>5388402.2280000001</v>
      </c>
      <c r="T14">
        <v>625</v>
      </c>
    </row>
    <row r="15" spans="1:40" x14ac:dyDescent="0.25">
      <c r="B15" t="s">
        <v>94</v>
      </c>
      <c r="C15" t="s">
        <v>106</v>
      </c>
      <c r="E15">
        <v>265</v>
      </c>
      <c r="Q15" t="s">
        <v>69</v>
      </c>
      <c r="R15">
        <v>563052.26399999997</v>
      </c>
      <c r="S15">
        <v>5388349.074</v>
      </c>
      <c r="T15">
        <v>625</v>
      </c>
    </row>
    <row r="16" spans="1:40" x14ac:dyDescent="0.25">
      <c r="B16" t="s">
        <v>95</v>
      </c>
      <c r="C16" t="s">
        <v>106</v>
      </c>
      <c r="E16">
        <v>325</v>
      </c>
      <c r="Q16" t="s">
        <v>69</v>
      </c>
      <c r="R16">
        <v>563052.26399999997</v>
      </c>
      <c r="S16">
        <v>5388349.074</v>
      </c>
      <c r="T16">
        <v>625</v>
      </c>
    </row>
    <row r="17" spans="2:20" x14ac:dyDescent="0.25">
      <c r="B17" t="s">
        <v>96</v>
      </c>
      <c r="C17" t="s">
        <v>106</v>
      </c>
      <c r="E17">
        <v>70</v>
      </c>
      <c r="Q17" t="s">
        <v>69</v>
      </c>
      <c r="R17">
        <v>563279.63199999998</v>
      </c>
      <c r="S17">
        <v>5388369.9400000004</v>
      </c>
      <c r="T17">
        <v>625</v>
      </c>
    </row>
    <row r="18" spans="2:20" x14ac:dyDescent="0.25">
      <c r="B18" t="s">
        <v>97</v>
      </c>
      <c r="C18" t="s">
        <v>106</v>
      </c>
      <c r="E18">
        <v>110</v>
      </c>
      <c r="Q18" t="s">
        <v>69</v>
      </c>
      <c r="R18">
        <v>563248.36399999994</v>
      </c>
      <c r="S18">
        <v>5388342.0669999998</v>
      </c>
      <c r="T18">
        <v>625</v>
      </c>
    </row>
    <row r="19" spans="2:20" x14ac:dyDescent="0.25">
      <c r="B19" t="s">
        <v>98</v>
      </c>
      <c r="C19" t="s">
        <v>106</v>
      </c>
      <c r="E19">
        <v>185</v>
      </c>
      <c r="Q19" t="s">
        <v>69</v>
      </c>
      <c r="R19">
        <v>563198.37</v>
      </c>
      <c r="S19">
        <v>5388307.2189999996</v>
      </c>
      <c r="T19">
        <v>625</v>
      </c>
    </row>
    <row r="20" spans="2:20" x14ac:dyDescent="0.25">
      <c r="B20" t="s">
        <v>99</v>
      </c>
      <c r="C20" t="s">
        <v>106</v>
      </c>
      <c r="E20">
        <v>260</v>
      </c>
      <c r="Q20" t="s">
        <v>69</v>
      </c>
      <c r="R20">
        <v>563124.81799999997</v>
      </c>
      <c r="S20">
        <v>5388259.5609999998</v>
      </c>
      <c r="T20">
        <v>625</v>
      </c>
    </row>
    <row r="21" spans="2:20" x14ac:dyDescent="0.25">
      <c r="B21" t="s">
        <v>100</v>
      </c>
      <c r="C21" t="s">
        <v>106</v>
      </c>
      <c r="E21">
        <v>325</v>
      </c>
      <c r="Q21" t="s">
        <v>69</v>
      </c>
      <c r="R21">
        <v>563124.81799999997</v>
      </c>
      <c r="S21">
        <v>5388259.5609999998</v>
      </c>
      <c r="T21">
        <v>625</v>
      </c>
    </row>
    <row r="22" spans="2:20" x14ac:dyDescent="0.25">
      <c r="B22" t="s">
        <v>101</v>
      </c>
      <c r="C22" t="s">
        <v>106</v>
      </c>
      <c r="E22">
        <v>75</v>
      </c>
      <c r="Q22" t="s">
        <v>69</v>
      </c>
      <c r="R22">
        <v>563333.62600000005</v>
      </c>
      <c r="S22">
        <v>5388305.5870000003</v>
      </c>
      <c r="T22">
        <v>625</v>
      </c>
    </row>
    <row r="23" spans="2:20" x14ac:dyDescent="0.25">
      <c r="B23" t="s">
        <v>102</v>
      </c>
      <c r="C23" t="s">
        <v>106</v>
      </c>
      <c r="E23">
        <v>120</v>
      </c>
      <c r="Q23" t="s">
        <v>69</v>
      </c>
      <c r="R23">
        <v>563295.04700000002</v>
      </c>
      <c r="S23">
        <v>5388276.949</v>
      </c>
      <c r="T23">
        <v>625</v>
      </c>
    </row>
    <row r="24" spans="2:20" x14ac:dyDescent="0.25">
      <c r="B24" t="s">
        <v>103</v>
      </c>
      <c r="C24" t="s">
        <v>106</v>
      </c>
      <c r="E24">
        <v>185</v>
      </c>
      <c r="Q24" t="s">
        <v>69</v>
      </c>
      <c r="R24">
        <v>563241.87100000004</v>
      </c>
      <c r="S24">
        <v>5388240.9029999999</v>
      </c>
      <c r="T24">
        <v>625</v>
      </c>
    </row>
    <row r="25" spans="2:20" x14ac:dyDescent="0.25">
      <c r="B25" t="s">
        <v>104</v>
      </c>
      <c r="C25" t="s">
        <v>106</v>
      </c>
      <c r="E25">
        <v>260</v>
      </c>
      <c r="Q25" t="s">
        <v>69</v>
      </c>
      <c r="R25">
        <v>563160.93500000006</v>
      </c>
      <c r="S25">
        <v>5388183.5640000002</v>
      </c>
      <c r="T25">
        <v>625</v>
      </c>
    </row>
    <row r="26" spans="2:20" x14ac:dyDescent="0.25">
      <c r="B26" t="s">
        <v>105</v>
      </c>
      <c r="C26" t="s">
        <v>106</v>
      </c>
      <c r="E26">
        <v>330</v>
      </c>
      <c r="Q26" t="s">
        <v>69</v>
      </c>
      <c r="R26">
        <v>563160.93500000006</v>
      </c>
      <c r="S26">
        <v>5388183.5640000002</v>
      </c>
      <c r="T26">
        <v>625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activeCell="H11" sqref="H11"/>
    </sheetView>
  </sheetViews>
  <sheetFormatPr defaultRowHeight="15" x14ac:dyDescent="0.25"/>
  <cols>
    <col min="2" max="2" width="8" style="6" bestFit="1" customWidth="1"/>
    <col min="3" max="3" width="9.140625" style="6"/>
    <col min="4" max="4" width="8.85546875" style="6" bestFit="1" customWidth="1"/>
    <col min="5" max="5" width="17.85546875" style="6" bestFit="1" customWidth="1"/>
    <col min="6" max="6" width="4" style="6" bestFit="1" customWidth="1"/>
    <col min="7" max="7" width="12.28515625" style="6" bestFit="1" customWidth="1"/>
    <col min="8" max="8" width="13.28515625" style="6" bestFit="1" customWidth="1"/>
    <col min="9" max="9" width="13.140625" style="6" bestFit="1" customWidth="1"/>
    <col min="10" max="10" width="14" style="6" bestFit="1" customWidth="1"/>
    <col min="11" max="11" width="12.28515625" style="6" bestFit="1" customWidth="1"/>
    <col min="12" max="12" width="13.28515625" style="6" bestFit="1" customWidth="1"/>
    <col min="13" max="13" width="13.85546875" bestFit="1" customWidth="1"/>
    <col min="14" max="14" width="14.5703125" bestFit="1" customWidth="1"/>
    <col min="15" max="15" width="19.140625" bestFit="1" customWidth="1"/>
    <col min="16" max="16" width="18.85546875" bestFit="1" customWidth="1"/>
    <col min="17" max="17" width="20.7109375" bestFit="1" customWidth="1"/>
    <col min="18" max="18" width="7.5703125" bestFit="1" customWidth="1"/>
    <col min="19" max="19" width="10.5703125" bestFit="1" customWidth="1"/>
    <col min="20" max="20" width="12" bestFit="1" customWidth="1"/>
  </cols>
  <sheetData>
    <row r="1" spans="1:20" x14ac:dyDescent="0.25">
      <c r="A1" s="2" t="s">
        <v>30</v>
      </c>
      <c r="B1" s="2" t="s">
        <v>31</v>
      </c>
      <c r="C1" s="2" t="s">
        <v>27</v>
      </c>
      <c r="D1" s="2" t="s">
        <v>70</v>
      </c>
      <c r="E1" s="2" t="s">
        <v>71</v>
      </c>
      <c r="F1" s="2" t="s">
        <v>25</v>
      </c>
      <c r="G1" s="2" t="s">
        <v>37</v>
      </c>
      <c r="H1" s="2" t="s">
        <v>72</v>
      </c>
      <c r="I1" s="2" t="s">
        <v>57</v>
      </c>
      <c r="J1" s="2" t="s">
        <v>73</v>
      </c>
      <c r="K1" s="2" t="s">
        <v>46</v>
      </c>
      <c r="L1" s="2" t="s">
        <v>74</v>
      </c>
      <c r="M1" s="2" t="s">
        <v>75</v>
      </c>
      <c r="N1" s="2" t="s">
        <v>76</v>
      </c>
      <c r="O1" s="2" t="s">
        <v>77</v>
      </c>
      <c r="P1" s="2" t="s">
        <v>78</v>
      </c>
      <c r="Q1" s="2" t="s">
        <v>79</v>
      </c>
      <c r="R1" s="2" t="s">
        <v>80</v>
      </c>
      <c r="S1" s="2" t="s">
        <v>28</v>
      </c>
      <c r="T1" s="2" t="s">
        <v>68</v>
      </c>
    </row>
    <row r="2" spans="1:20" x14ac:dyDescent="0.25">
      <c r="A2" s="3"/>
      <c r="B2" s="6" t="s">
        <v>81</v>
      </c>
      <c r="C2" s="4">
        <v>0</v>
      </c>
      <c r="D2" s="4"/>
      <c r="E2" s="3"/>
      <c r="F2" s="6">
        <v>-55</v>
      </c>
      <c r="G2" s="3"/>
      <c r="H2" s="4"/>
      <c r="I2" s="3"/>
      <c r="J2" s="7"/>
      <c r="K2" s="3"/>
      <c r="L2" s="6">
        <v>55</v>
      </c>
      <c r="M2" s="5"/>
      <c r="N2" s="5"/>
      <c r="O2" s="3"/>
      <c r="P2" s="3"/>
      <c r="Q2" s="3"/>
      <c r="R2" s="4"/>
      <c r="S2" s="3"/>
      <c r="T2" s="3"/>
    </row>
    <row r="3" spans="1:20" x14ac:dyDescent="0.25">
      <c r="B3" s="6" t="s">
        <v>82</v>
      </c>
      <c r="C3" s="6">
        <v>0</v>
      </c>
      <c r="F3" s="6">
        <v>-65</v>
      </c>
      <c r="L3" s="6">
        <v>55</v>
      </c>
    </row>
    <row r="4" spans="1:20" x14ac:dyDescent="0.25">
      <c r="B4" s="6" t="s">
        <v>83</v>
      </c>
      <c r="C4" s="4">
        <v>0</v>
      </c>
      <c r="F4" s="6">
        <v>-75</v>
      </c>
      <c r="L4" s="6">
        <v>55</v>
      </c>
    </row>
    <row r="5" spans="1:20" x14ac:dyDescent="0.25">
      <c r="B5" s="6" t="s">
        <v>84</v>
      </c>
      <c r="C5" s="6">
        <v>0</v>
      </c>
      <c r="F5" s="6">
        <v>-65</v>
      </c>
      <c r="L5" s="6">
        <v>55</v>
      </c>
    </row>
    <row r="6" spans="1:20" x14ac:dyDescent="0.25">
      <c r="B6" s="6" t="s">
        <v>85</v>
      </c>
      <c r="C6" s="4">
        <v>0</v>
      </c>
      <c r="F6" s="6">
        <v>-80</v>
      </c>
      <c r="L6" s="6">
        <v>55</v>
      </c>
    </row>
    <row r="7" spans="1:20" x14ac:dyDescent="0.25">
      <c r="B7" s="6" t="s">
        <v>86</v>
      </c>
      <c r="C7" s="6">
        <v>0</v>
      </c>
      <c r="F7" s="6">
        <v>-60</v>
      </c>
      <c r="L7" s="6">
        <v>55</v>
      </c>
    </row>
    <row r="8" spans="1:20" x14ac:dyDescent="0.25">
      <c r="B8" s="6" t="s">
        <v>87</v>
      </c>
      <c r="C8" s="4">
        <v>0</v>
      </c>
      <c r="F8" s="6">
        <v>-65</v>
      </c>
      <c r="L8" s="6">
        <v>55</v>
      </c>
    </row>
    <row r="9" spans="1:20" x14ac:dyDescent="0.25">
      <c r="B9" s="6" t="s">
        <v>88</v>
      </c>
      <c r="C9" s="6">
        <v>0</v>
      </c>
      <c r="F9" s="6">
        <v>-75</v>
      </c>
      <c r="L9" s="6">
        <v>55</v>
      </c>
    </row>
    <row r="10" spans="1:20" x14ac:dyDescent="0.25">
      <c r="B10" s="6" t="s">
        <v>89</v>
      </c>
      <c r="C10" s="4">
        <v>0</v>
      </c>
      <c r="F10" s="6">
        <v>-70</v>
      </c>
      <c r="L10" s="6">
        <v>55</v>
      </c>
    </row>
    <row r="11" spans="1:20" x14ac:dyDescent="0.25">
      <c r="B11" s="6" t="s">
        <v>90</v>
      </c>
      <c r="C11" s="6">
        <v>0</v>
      </c>
      <c r="F11" s="6">
        <v>-80</v>
      </c>
      <c r="L11" s="6">
        <v>55</v>
      </c>
    </row>
    <row r="12" spans="1:20" x14ac:dyDescent="0.25">
      <c r="B12" s="6" t="s">
        <v>91</v>
      </c>
      <c r="C12" s="4">
        <v>0</v>
      </c>
      <c r="F12" s="6">
        <v>-65</v>
      </c>
      <c r="L12" s="6">
        <v>55</v>
      </c>
    </row>
    <row r="13" spans="1:20" x14ac:dyDescent="0.25">
      <c r="B13" s="6" t="s">
        <v>92</v>
      </c>
      <c r="C13" s="6">
        <v>0</v>
      </c>
      <c r="F13" s="6">
        <v>-65</v>
      </c>
      <c r="L13" s="6">
        <v>55</v>
      </c>
    </row>
    <row r="14" spans="1:20" x14ac:dyDescent="0.25">
      <c r="B14" s="6" t="s">
        <v>93</v>
      </c>
      <c r="C14" s="4">
        <v>0</v>
      </c>
      <c r="F14" s="6">
        <v>-75</v>
      </c>
      <c r="L14" s="6">
        <v>55</v>
      </c>
    </row>
    <row r="15" spans="1:20" x14ac:dyDescent="0.25">
      <c r="B15" s="6" t="s">
        <v>94</v>
      </c>
      <c r="C15" s="6">
        <v>0</v>
      </c>
      <c r="F15" s="6">
        <v>-70</v>
      </c>
      <c r="L15" s="6">
        <v>55</v>
      </c>
    </row>
    <row r="16" spans="1:20" x14ac:dyDescent="0.25">
      <c r="B16" s="6" t="s">
        <v>95</v>
      </c>
      <c r="C16" s="4">
        <v>0</v>
      </c>
      <c r="F16" s="6">
        <v>-80</v>
      </c>
      <c r="L16" s="6">
        <v>55</v>
      </c>
    </row>
    <row r="17" spans="2:12" x14ac:dyDescent="0.25">
      <c r="B17" s="6" t="s">
        <v>96</v>
      </c>
      <c r="C17" s="6">
        <v>0</v>
      </c>
      <c r="F17" s="6">
        <v>-65</v>
      </c>
      <c r="L17" s="6">
        <v>55</v>
      </c>
    </row>
    <row r="18" spans="2:12" x14ac:dyDescent="0.25">
      <c r="B18" s="6" t="s">
        <v>97</v>
      </c>
      <c r="C18" s="4">
        <v>0</v>
      </c>
      <c r="F18" s="6">
        <v>-65</v>
      </c>
      <c r="L18" s="6">
        <v>55</v>
      </c>
    </row>
    <row r="19" spans="2:12" x14ac:dyDescent="0.25">
      <c r="B19" s="6" t="s">
        <v>98</v>
      </c>
      <c r="C19" s="6">
        <v>0</v>
      </c>
      <c r="F19" s="6">
        <v>-75</v>
      </c>
      <c r="L19" s="6">
        <v>55</v>
      </c>
    </row>
    <row r="20" spans="2:12" x14ac:dyDescent="0.25">
      <c r="B20" s="6" t="s">
        <v>99</v>
      </c>
      <c r="C20" s="4">
        <v>0</v>
      </c>
      <c r="F20" s="6">
        <v>-75</v>
      </c>
      <c r="L20" s="6">
        <v>55</v>
      </c>
    </row>
    <row r="21" spans="2:12" x14ac:dyDescent="0.25">
      <c r="B21" s="6" t="s">
        <v>100</v>
      </c>
      <c r="C21" s="6">
        <v>0</v>
      </c>
      <c r="F21" s="6">
        <v>-80</v>
      </c>
      <c r="L21" s="6">
        <v>55</v>
      </c>
    </row>
    <row r="22" spans="2:12" x14ac:dyDescent="0.25">
      <c r="B22" s="6" t="s">
        <v>101</v>
      </c>
      <c r="C22" s="4">
        <v>0</v>
      </c>
      <c r="F22" s="6">
        <v>-65</v>
      </c>
      <c r="L22" s="6">
        <v>55</v>
      </c>
    </row>
    <row r="23" spans="2:12" x14ac:dyDescent="0.25">
      <c r="B23" s="6" t="s">
        <v>102</v>
      </c>
      <c r="C23" s="6">
        <v>0</v>
      </c>
      <c r="F23" s="6">
        <v>-65</v>
      </c>
      <c r="L23" s="6">
        <v>55</v>
      </c>
    </row>
    <row r="24" spans="2:12" x14ac:dyDescent="0.25">
      <c r="B24" s="6" t="s">
        <v>103</v>
      </c>
      <c r="C24" s="4">
        <v>0</v>
      </c>
      <c r="F24" s="6">
        <v>-75</v>
      </c>
      <c r="L24" s="6">
        <v>55</v>
      </c>
    </row>
    <row r="25" spans="2:12" x14ac:dyDescent="0.25">
      <c r="B25" s="6" t="s">
        <v>104</v>
      </c>
      <c r="C25" s="6">
        <v>0</v>
      </c>
      <c r="F25" s="6">
        <v>-70</v>
      </c>
      <c r="L25" s="6">
        <v>55</v>
      </c>
    </row>
    <row r="26" spans="2:12" x14ac:dyDescent="0.25">
      <c r="B26" s="6" t="s">
        <v>105</v>
      </c>
      <c r="C26" s="4">
        <v>0</v>
      </c>
      <c r="F26" s="6">
        <v>-80</v>
      </c>
      <c r="L26" s="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Collar for DB</vt:lpstr>
      <vt:lpstr>Survey for DB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Gemma Lee</dc:creator>
  <cp:lastModifiedBy>Tracey Lake</cp:lastModifiedBy>
  <dcterms:created xsi:type="dcterms:W3CDTF">2014-05-23T06:11:23Z</dcterms:created>
  <dcterms:modified xsi:type="dcterms:W3CDTF">2016-02-11T11:38:19Z</dcterms:modified>
</cp:coreProperties>
</file>